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Z:\01_PROJEKTY\2023\SPA SADOWSKI\2023_02_SPA_UAM Willa\13_EXPORT\2025.06.05 1_PT Instalacje sanitarne_Budynki ABCD\02_ZESTAWIENIA MATERIAŁÓW\01_INSTALACJE WODNE I KANALIZACYJNE GAZ ZEWNĘTRZNE\"/>
    </mc:Choice>
  </mc:AlternateContent>
  <xr:revisionPtr revIDLastSave="0" documentId="13_ncr:1_{93665E44-D6D5-4243-8B11-492537A8A8D7}" xr6:coauthVersionLast="47" xr6:coauthVersionMax="47" xr10:uidLastSave="{00000000-0000-0000-0000-000000000000}"/>
  <bookViews>
    <workbookView xWindow="-120" yWindow="-120" windowWidth="29040" windowHeight="15840" xr2:uid="{00000000-000D-0000-FFFF-FFFF00000000}"/>
  </bookViews>
  <sheets>
    <sheet name="KANALIZACJA SANITARNA" sheetId="1" r:id="rId1"/>
  </sheets>
  <definedNames>
    <definedName name="_xlnm.Print_Area" localSheetId="0">'KANALIZACJA SANITARNA'!$A$1:$I$27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9" i="1" l="1"/>
</calcChain>
</file>

<file path=xl/sharedStrings.xml><?xml version="1.0" encoding="utf-8"?>
<sst xmlns="http://schemas.openxmlformats.org/spreadsheetml/2006/main" count="71" uniqueCount="56">
  <si>
    <t>Lp.</t>
  </si>
  <si>
    <t>1.1</t>
  </si>
  <si>
    <t>1.2</t>
  </si>
  <si>
    <t>2. Zestawienie studzienek kanalizacyjnych</t>
  </si>
  <si>
    <t>2.1</t>
  </si>
  <si>
    <t>Element instalacji</t>
  </si>
  <si>
    <t>mb</t>
  </si>
  <si>
    <t>kpl</t>
  </si>
  <si>
    <t>Taśma ostrzegawcza</t>
  </si>
  <si>
    <t>3.1</t>
  </si>
  <si>
    <r>
      <rPr>
        <b/>
        <u/>
        <sz val="11"/>
        <rFont val="Arial Narrow"/>
        <family val="2"/>
        <charset val="238"/>
      </rPr>
      <t xml:space="preserve">U W A G A : </t>
    </r>
    <r>
      <rPr>
        <b/>
        <sz val="11"/>
        <rFont val="Arial Narrow"/>
        <family val="2"/>
        <charset val="238"/>
      </rPr>
      <t xml:space="preserve">
1. Dla zabezpieczeń pożarowych podano ilość przejść (1 kpl. dla jednego rurociągu).
2. Zestawienie materiałów nie zawiera kształtek rurowych ani elementów montażowych.
3. Każde przejście przez przegrodę ppoż. wypełnić niepalną wełną mineralną (o gęstości min. 100kg/m3) zgodnie z wytycznymi producenta systemu.</t>
    </r>
  </si>
  <si>
    <t>1. Rury</t>
  </si>
  <si>
    <t>Jednostka</t>
  </si>
  <si>
    <t>Ilość</t>
  </si>
  <si>
    <t>H [m]</t>
  </si>
  <si>
    <t>Średnica [mm]</t>
  </si>
  <si>
    <t>Symbol</t>
  </si>
  <si>
    <t>Rura kanalizacyjna PVC -U kl.S SDR 34 o śr. 160x4,7mm</t>
  </si>
  <si>
    <t>ZESTAWIENIE MATERIAŁÓW 
DLA ZEWNĘTRZNEJ INSTALACJI KANALIZACJI SANITARNEJ</t>
  </si>
  <si>
    <t>3. Urządzenia</t>
  </si>
  <si>
    <t>2.2</t>
  </si>
  <si>
    <t>KP-0.3</t>
  </si>
  <si>
    <r>
      <t xml:space="preserve">Studnia kanalizacyjna z prefabrykowanych kręgów betonowych z betonu klasy C35/45 z włazem żeliwnym typu ciężkiego D400, profilowaną kinetą, pierścieniami dystansowymi, klamrami złazowymi.
Kineta przelotowa - dolot </t>
    </r>
    <r>
      <rPr>
        <sz val="11"/>
        <rFont val="Calibri"/>
        <family val="2"/>
        <charset val="238"/>
      </rPr>
      <t>Φ</t>
    </r>
    <r>
      <rPr>
        <sz val="11"/>
        <rFont val="Arial Narrow"/>
        <family val="2"/>
        <charset val="238"/>
      </rPr>
      <t xml:space="preserve">160, odpływ </t>
    </r>
    <r>
      <rPr>
        <sz val="11"/>
        <rFont val="Calibri"/>
        <family val="2"/>
        <charset val="238"/>
      </rPr>
      <t>Φ</t>
    </r>
    <r>
      <rPr>
        <sz val="11"/>
        <rFont val="Arial Narrow"/>
        <family val="2"/>
        <charset val="238"/>
      </rPr>
      <t>160</t>
    </r>
  </si>
  <si>
    <t>KS-8</t>
  </si>
  <si>
    <t>KS-1</t>
  </si>
  <si>
    <t>2.3</t>
  </si>
  <si>
    <t>KS-2</t>
  </si>
  <si>
    <t>KS-3</t>
  </si>
  <si>
    <t>KS-4</t>
  </si>
  <si>
    <t>2.6</t>
  </si>
  <si>
    <t>KS-5</t>
  </si>
  <si>
    <t>2.7</t>
  </si>
  <si>
    <t>KS-6</t>
  </si>
  <si>
    <t>2.8</t>
  </si>
  <si>
    <t>KS-7</t>
  </si>
  <si>
    <t>2.9</t>
  </si>
  <si>
    <t>Rura kanalizacyjna PVC -U kl.S SDR 34 o śr. 110x3,2mm</t>
  </si>
  <si>
    <t>Budowa siedziby Instytutu Historii Sztuki i Wydziału Nauk o Sztuce Uniwersytetu im. Adama Mickiewicza</t>
  </si>
  <si>
    <t>1.3</t>
  </si>
  <si>
    <t>2.4</t>
  </si>
  <si>
    <t>2.5</t>
  </si>
  <si>
    <t>2.10</t>
  </si>
  <si>
    <t>2.11</t>
  </si>
  <si>
    <t>KP-0.1</t>
  </si>
  <si>
    <t>KP-0.2</t>
  </si>
  <si>
    <r>
      <t xml:space="preserve">Studnia kanalizacyjna z prefabrykowanych kręgów betonowych z betonu klasy C35/45 z włazem żeliwnym typu ciężkiego D400, profilowaną kinetą, pierścieniami dystansowymi, klamrami złazowymi.
Kineta przelotowa - dolot </t>
    </r>
    <r>
      <rPr>
        <sz val="11"/>
        <rFont val="Calibri"/>
        <family val="2"/>
        <charset val="238"/>
      </rPr>
      <t>Φ</t>
    </r>
    <r>
      <rPr>
        <sz val="11"/>
        <rFont val="Arial Narrow"/>
        <family val="2"/>
        <charset val="238"/>
      </rPr>
      <t>160, wylot Φ160 (45°)</t>
    </r>
  </si>
  <si>
    <t>Studnia kanalizacyjna z prefabrykowanych kręgów betonowych z betonu klasy C35/45 z włazem żeliwnym typu ciężkiego D400, profilowaną kinetą, pierścieniami dystansowymi, klamrami złazowymi.
Kineta przelotowa - dolot Φ160, wylot Φ160, dolot Φ200</t>
  </si>
  <si>
    <r>
      <t xml:space="preserve">Studnia kanalizacyjna z prefabrykowanych kręgów betonowych z betonu klasy C35/45 z włazem żeliwnym typu ciężkiego D400, profilowaną kinetą, pierścieniami dystansowymi, klamrami złazowymi.
Kineta przelotowa - dolot </t>
    </r>
    <r>
      <rPr>
        <sz val="11"/>
        <rFont val="Calibri"/>
        <family val="2"/>
        <charset val="238"/>
      </rPr>
      <t>Φ</t>
    </r>
    <r>
      <rPr>
        <sz val="11"/>
        <rFont val="Arial Narrow"/>
        <family val="2"/>
        <charset val="238"/>
      </rPr>
      <t xml:space="preserve">160, odpływ </t>
    </r>
    <r>
      <rPr>
        <sz val="11"/>
        <rFont val="Calibri"/>
        <family val="2"/>
        <charset val="238"/>
      </rPr>
      <t>Φ</t>
    </r>
    <r>
      <rPr>
        <sz val="11"/>
        <rFont val="Arial Narrow"/>
        <family val="2"/>
        <charset val="238"/>
      </rPr>
      <t>160, dolot 2: Φ110 (90°)</t>
    </r>
  </si>
  <si>
    <r>
      <t xml:space="preserve">Studnia kanalizacyjna z prefabrykowanych kręgów betonowych z betonu klasy C35/45 z włazem żeliwnym typu ciężkiego D400, profilowaną kinetą, pierścieniami dystansowymi, klamrami złazowymi.
Kineta przelotowa - dolot </t>
    </r>
    <r>
      <rPr>
        <sz val="11"/>
        <rFont val="Calibri"/>
        <family val="2"/>
        <charset val="238"/>
      </rPr>
      <t>Φ</t>
    </r>
    <r>
      <rPr>
        <sz val="11"/>
        <rFont val="Arial Narrow"/>
        <family val="2"/>
        <charset val="238"/>
      </rPr>
      <t xml:space="preserve">160, odpływ </t>
    </r>
    <r>
      <rPr>
        <sz val="11"/>
        <rFont val="Calibri"/>
        <family val="2"/>
        <charset val="238"/>
      </rPr>
      <t>Φ</t>
    </r>
    <r>
      <rPr>
        <sz val="11"/>
        <rFont val="Arial Narrow"/>
        <family val="2"/>
        <charset val="238"/>
      </rPr>
      <t>160 (135°)</t>
    </r>
  </si>
  <si>
    <r>
      <t xml:space="preserve">Studnia kanalizacyjna z prefabrykowanych kręgów betonowych z betonu klasy C35/45 z włazem żeliwnym typu ciężkiego D400, profilowaną kinetą, pierścieniami dystansowymi, klamrami złazowymi.
Kineta - dolot </t>
    </r>
    <r>
      <rPr>
        <sz val="11"/>
        <rFont val="Calibri"/>
        <family val="2"/>
        <charset val="238"/>
      </rPr>
      <t>Φ</t>
    </r>
    <r>
      <rPr>
        <sz val="11"/>
        <rFont val="Arial Narrow"/>
        <family val="2"/>
        <charset val="238"/>
      </rPr>
      <t>160, odpływ Φ160 (135°), dolot 2 Φ200 (110°)</t>
    </r>
  </si>
  <si>
    <t>Studnia kanalizacyjna z prefabrykowanych kręgów betonowych z betonu klasy C35/45 z włazem żeliwnym typu ciężkiego D400, profilowaną kinetą, pierścieniami dystansowymi, klamrami złazowymi.
Kineta - dolot Φ160, odpływ Φ160 (135°),</t>
  </si>
  <si>
    <t>Klapa zwrotna 160mm do zabudowy w studni betonowej</t>
  </si>
  <si>
    <t>Studnia kanalizacyjna z prefabrykowanych kręgów betonowych z betonu klasy C35/45 z włazem żeliwnym typu ciężkiego D400, profilowaną kinetą, pierścieniami dystansowymi, klamrami złazowymi.
Kineta dolot Φ110, odpływ Φ160 (90°)</t>
  </si>
  <si>
    <r>
      <t xml:space="preserve">Studnia kanalizacyjna z prefabrykowanych kręgów betonowych z betonu klasy C35/45 z włazem żeliwnym typu ciężkiego D400, profilowaną kinetą, pierścieniami dystansowymi, klamrami złazowymi.
Kineta - dolot </t>
    </r>
    <r>
      <rPr>
        <sz val="11"/>
        <rFont val="Calibri"/>
        <family val="2"/>
        <charset val="238"/>
      </rPr>
      <t>Φ</t>
    </r>
    <r>
      <rPr>
        <sz val="11"/>
        <rFont val="Arial Narrow"/>
        <family val="2"/>
        <charset val="238"/>
      </rPr>
      <t xml:space="preserve">110, odpływ </t>
    </r>
    <r>
      <rPr>
        <sz val="11"/>
        <rFont val="Calibri"/>
        <family val="2"/>
        <charset val="238"/>
      </rPr>
      <t>Φ</t>
    </r>
    <r>
      <rPr>
        <sz val="11"/>
        <rFont val="Arial Narrow"/>
        <family val="2"/>
        <charset val="238"/>
      </rPr>
      <t>160 (90°)</t>
    </r>
  </si>
  <si>
    <r>
      <t xml:space="preserve">Studnia kanalizacyjna z prefabrykowanych kręgów betonowych z betonu klasy C35/45 z włazem żeliwnym typu ciężkiego D400, profilowaną kinetą, pierścieniami dystansowymi, klamrami złazowymi.
Kineta - dolot </t>
    </r>
    <r>
      <rPr>
        <sz val="11"/>
        <rFont val="Calibri"/>
        <family val="2"/>
        <charset val="238"/>
      </rPr>
      <t>Φ</t>
    </r>
    <r>
      <rPr>
        <sz val="11"/>
        <rFont val="Arial Narrow"/>
        <family val="2"/>
        <charset val="238"/>
      </rPr>
      <t xml:space="preserve">160, odpływ </t>
    </r>
    <r>
      <rPr>
        <sz val="11"/>
        <rFont val="Calibri"/>
        <family val="2"/>
        <charset val="238"/>
      </rPr>
      <t>Φ</t>
    </r>
    <r>
      <rPr>
        <sz val="11"/>
        <rFont val="Arial Narrow"/>
        <family val="2"/>
        <charset val="238"/>
      </rPr>
      <t xml:space="preserve">160 (150°), dolot Φ110 (90°), dolot Φ40 (90°), </t>
    </r>
  </si>
  <si>
    <r>
      <t xml:space="preserve">Studnia kanalizacyjna z prefabrykowanych kręgów betonowych z betonu klasy C35/45 z włazem żeliwnym typu ciężkiego D400, profilowaną kinetą, pierścieniami dystansowymi, klamrami złazowymi.
Kineta - dolot </t>
    </r>
    <r>
      <rPr>
        <sz val="11"/>
        <rFont val="Calibri"/>
        <family val="2"/>
        <charset val="238"/>
      </rPr>
      <t>Φ</t>
    </r>
    <r>
      <rPr>
        <sz val="11"/>
        <rFont val="Arial Narrow"/>
        <family val="2"/>
        <charset val="238"/>
      </rPr>
      <t xml:space="preserve">160, odpływ </t>
    </r>
    <r>
      <rPr>
        <sz val="11"/>
        <rFont val="Calibri"/>
        <family val="2"/>
        <charset val="238"/>
      </rPr>
      <t>Φ</t>
    </r>
    <r>
      <rPr>
        <sz val="11"/>
        <rFont val="Arial Narrow"/>
        <family val="2"/>
        <charset val="238"/>
      </rPr>
      <t xml:space="preserve">160 (150°),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</si>
</sst>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zł-415];[Red]&quot;-&quot;#,##0.00&quot; &quot;[$zł-415]"/>
  </numFmts>
  <fonts count="14">
    <font>
      <sz val="11"/>
      <color rgb="FF000000"/>
      <name val="Arial1"/>
      <charset val="238"/>
    </font>
    <font>
      <b/>
      <i/>
      <sz val="16"/>
      <color rgb="FF000000"/>
      <name val="Arial1"/>
      <charset val="238"/>
    </font>
    <font>
      <b/>
      <i/>
      <u/>
      <sz val="11"/>
      <color rgb="FF000000"/>
      <name val="Arial1"/>
      <charset val="238"/>
    </font>
    <font>
      <sz val="11"/>
      <name val="Arial Narrow"/>
      <family val="2"/>
      <charset val="238"/>
    </font>
    <font>
      <sz val="10"/>
      <name val="Arial Narrow"/>
      <family val="2"/>
      <charset val="238"/>
    </font>
    <font>
      <sz val="8"/>
      <name val="Arial1"/>
      <charset val="238"/>
    </font>
    <font>
      <b/>
      <sz val="11"/>
      <name val="Arial Narrow"/>
      <family val="2"/>
      <charset val="238"/>
    </font>
    <font>
      <b/>
      <u/>
      <sz val="11"/>
      <name val="Arial Narrow"/>
      <family val="2"/>
      <charset val="238"/>
    </font>
    <font>
      <sz val="11"/>
      <name val="Czcionka tekstu podstawowego"/>
      <charset val="238"/>
    </font>
    <font>
      <sz val="11"/>
      <name val="Arial1"/>
      <charset val="238"/>
    </font>
    <font>
      <sz val="10"/>
      <name val="Arial11"/>
      <charset val="238"/>
    </font>
    <font>
      <sz val="11"/>
      <name val="Calibri"/>
      <family val="2"/>
      <charset val="238"/>
    </font>
    <font>
      <sz val="11"/>
      <name val="Calibri Light"/>
      <family val="2"/>
      <charset val="238"/>
      <scheme val="major"/>
    </font>
    <font>
      <b/>
      <sz val="12"/>
      <name val="Arial Narrow"/>
      <family val="2"/>
      <charset val="238"/>
    </font>
  </fonts>
  <fills count="5">
    <fill>
      <patternFill patternType="none"/>
    </fill>
    <fill>
      <patternFill patternType="gray125"/>
    </fill>
    <fill>
      <patternFill patternType="solid">
        <fgColor theme="0"/>
        <bgColor indexed="64"/>
      </patternFill>
    </fill>
    <fill>
      <patternFill patternType="solid">
        <fgColor theme="0"/>
        <bgColor rgb="FFFFFFFF"/>
      </patternFill>
    </fill>
    <fill>
      <patternFill patternType="solid">
        <fgColor indexed="9"/>
        <bgColor indexed="26"/>
      </patternFill>
    </fill>
  </fills>
  <borders count="1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53">
    <xf numFmtId="0" fontId="0" fillId="0" borderId="0" xfId="0"/>
    <xf numFmtId="0" fontId="3" fillId="2" borderId="0" xfId="0" applyFont="1" applyFill="1"/>
    <xf numFmtId="0" fontId="3" fillId="2" borderId="2" xfId="0" applyFont="1" applyFill="1" applyBorder="1" applyAlignment="1">
      <alignment horizontal="center" vertical="center"/>
    </xf>
    <xf numFmtId="49" fontId="4" fillId="2" borderId="0" xfId="0" applyNumberFormat="1" applyFont="1" applyFill="1" applyAlignment="1">
      <alignment horizontal="center" vertical="center"/>
    </xf>
    <xf numFmtId="0" fontId="4" fillId="3" borderId="0" xfId="0" applyFont="1" applyFill="1" applyAlignment="1">
      <alignment horizontal="left" vertical="center" wrapText="1"/>
    </xf>
    <xf numFmtId="0" fontId="8" fillId="4" borderId="0" xfId="0" applyFont="1" applyFill="1" applyAlignment="1">
      <alignment horizontal="center" vertical="center"/>
    </xf>
    <xf numFmtId="0" fontId="8" fillId="4" borderId="0" xfId="0" applyFont="1" applyFill="1" applyAlignment="1">
      <alignment vertical="center"/>
    </xf>
    <xf numFmtId="0" fontId="9" fillId="2" borderId="0" xfId="0" applyFont="1" applyFill="1"/>
    <xf numFmtId="0" fontId="10" fillId="2" borderId="0" xfId="0" applyFont="1" applyFill="1" applyAlignment="1">
      <alignment horizontal="center" vertical="center" wrapText="1"/>
    </xf>
    <xf numFmtId="1" fontId="3" fillId="3" borderId="2" xfId="0" applyNumberFormat="1" applyFont="1" applyFill="1" applyBorder="1" applyAlignment="1">
      <alignment horizontal="center" vertical="center"/>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3" borderId="4" xfId="0" applyFont="1" applyFill="1" applyBorder="1" applyAlignment="1">
      <alignment vertical="center" wrapText="1"/>
    </xf>
    <xf numFmtId="2" fontId="3" fillId="2" borderId="2" xfId="0" applyNumberFormat="1" applyFont="1" applyFill="1" applyBorder="1" applyAlignment="1">
      <alignment horizontal="center" vertical="center" wrapText="1"/>
    </xf>
    <xf numFmtId="0" fontId="3" fillId="2" borderId="12" xfId="0" applyFont="1" applyFill="1" applyBorder="1" applyAlignment="1">
      <alignment horizontal="center" vertical="center" wrapText="1"/>
    </xf>
    <xf numFmtId="49" fontId="3" fillId="2" borderId="2" xfId="0" applyNumberFormat="1" applyFont="1" applyFill="1" applyBorder="1" applyAlignment="1">
      <alignment horizontal="left" vertical="center"/>
    </xf>
    <xf numFmtId="0" fontId="3" fillId="3" borderId="0" xfId="0" applyFont="1" applyFill="1" applyAlignment="1">
      <alignment horizontal="center" vertical="center"/>
    </xf>
    <xf numFmtId="1" fontId="3" fillId="3" borderId="0" xfId="0" applyNumberFormat="1" applyFont="1" applyFill="1" applyAlignment="1">
      <alignment horizontal="center" vertical="center"/>
    </xf>
    <xf numFmtId="0" fontId="3" fillId="4" borderId="0" xfId="0" applyFont="1" applyFill="1" applyAlignment="1">
      <alignment horizontal="center" vertical="center"/>
    </xf>
    <xf numFmtId="0" fontId="12" fillId="4" borderId="0" xfId="0" applyFont="1" applyFill="1" applyAlignment="1">
      <alignment horizontal="center" vertical="center"/>
    </xf>
    <xf numFmtId="0" fontId="12" fillId="4" borderId="1" xfId="0" applyFont="1" applyFill="1" applyBorder="1" applyAlignment="1">
      <alignment horizontal="center" vertical="center"/>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0" xfId="0" applyFont="1" applyFill="1" applyAlignment="1">
      <alignment horizontal="left" vertical="center" wrapText="1"/>
    </xf>
    <xf numFmtId="0" fontId="6" fillId="4" borderId="7" xfId="0" applyFont="1" applyFill="1" applyBorder="1" applyAlignment="1">
      <alignment horizontal="left" vertical="center" wrapText="1"/>
    </xf>
    <xf numFmtId="0" fontId="6" fillId="4" borderId="8" xfId="0" applyFont="1" applyFill="1" applyBorder="1" applyAlignment="1">
      <alignment horizontal="left" vertical="center" wrapText="1"/>
    </xf>
    <xf numFmtId="0" fontId="6" fillId="4" borderId="9" xfId="0" applyFont="1" applyFill="1" applyBorder="1" applyAlignment="1">
      <alignment horizontal="left" vertical="center" wrapText="1"/>
    </xf>
    <xf numFmtId="0" fontId="3" fillId="2" borderId="4" xfId="0" applyFont="1" applyFill="1" applyBorder="1" applyAlignment="1">
      <alignment horizontal="left"/>
    </xf>
    <xf numFmtId="0" fontId="3" fillId="2" borderId="5" xfId="0" applyFont="1" applyFill="1" applyBorder="1" applyAlignment="1">
      <alignment horizontal="left"/>
    </xf>
    <xf numFmtId="0" fontId="3" fillId="2" borderId="6" xfId="0" applyFont="1" applyFill="1" applyBorder="1" applyAlignment="1">
      <alignment horizontal="left"/>
    </xf>
    <xf numFmtId="0" fontId="13" fillId="2" borderId="2" xfId="0" applyFont="1" applyFill="1" applyBorder="1" applyAlignment="1">
      <alignment horizontal="center" vertical="center" wrapText="1"/>
    </xf>
    <xf numFmtId="0" fontId="3" fillId="2" borderId="2" xfId="0" applyFont="1" applyFill="1" applyBorder="1" applyAlignment="1">
      <alignment vertical="center" wrapText="1"/>
    </xf>
    <xf numFmtId="0" fontId="13" fillId="2" borderId="4"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6"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6" fillId="2" borderId="4" xfId="0" applyFont="1" applyFill="1" applyBorder="1" applyAlignment="1">
      <alignment vertical="center" wrapText="1"/>
    </xf>
    <xf numFmtId="0" fontId="6" fillId="2" borderId="6" xfId="0" applyFont="1" applyFill="1" applyBorder="1" applyAlignment="1">
      <alignment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3" fillId="2" borderId="11" xfId="0" applyFont="1" applyFill="1" applyBorder="1" applyAlignment="1">
      <alignment horizontal="left" vertical="center" wrapText="1"/>
    </xf>
    <xf numFmtId="0" fontId="4" fillId="2" borderId="0" xfId="0" applyFont="1" applyFill="1" applyAlignment="1">
      <alignment horizontal="center" vertical="center"/>
    </xf>
    <xf numFmtId="0" fontId="3" fillId="2" borderId="0" xfId="0" applyFont="1" applyFill="1" applyAlignment="1">
      <alignment horizontal="center" vertical="center"/>
    </xf>
    <xf numFmtId="49" fontId="10" fillId="2" borderId="0" xfId="0" applyNumberFormat="1" applyFont="1" applyFill="1" applyAlignment="1">
      <alignment horizontal="center" vertical="center"/>
    </xf>
    <xf numFmtId="0" fontId="10" fillId="2" borderId="0" xfId="0" applyFont="1" applyFill="1" applyAlignment="1">
      <alignment vertical="center" wrapText="1"/>
    </xf>
    <xf numFmtId="0" fontId="10" fillId="2" borderId="0" xfId="0" applyFont="1" applyFill="1" applyAlignment="1">
      <alignment horizontal="center" vertical="center"/>
    </xf>
    <xf numFmtId="0" fontId="9" fillId="2" borderId="0" xfId="0" applyFont="1" applyFill="1" applyAlignment="1">
      <alignment horizontal="center" vertical="center"/>
    </xf>
  </cellXfs>
  <cellStyles count="5">
    <cellStyle name="Heading" xfId="1" xr:uid="{00000000-0005-0000-0000-000000000000}"/>
    <cellStyle name="Heading1" xfId="2" xr:uid="{00000000-0005-0000-0000-000001000000}"/>
    <cellStyle name="Normalny" xfId="0" builtinId="0" customBuiltin="1"/>
    <cellStyle name="Result" xfId="3" xr:uid="{00000000-0005-0000-0000-000003000000}"/>
    <cellStyle name="Result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28"/>
  <sheetViews>
    <sheetView tabSelected="1" view="pageBreakPreview" zoomScaleNormal="115" zoomScaleSheetLayoutView="100" workbookViewId="0">
      <selection activeCell="N21" sqref="N21"/>
    </sheetView>
  </sheetViews>
  <sheetFormatPr defaultRowHeight="14.25"/>
  <cols>
    <col min="1" max="1" width="2.875" style="7" customWidth="1"/>
    <col min="2" max="2" width="5.375" style="7" customWidth="1"/>
    <col min="3" max="3" width="50.375" style="7" customWidth="1"/>
    <col min="4" max="4" width="6.625" style="7" customWidth="1"/>
    <col min="5" max="5" width="10.75" style="7" customWidth="1"/>
    <col min="6" max="6" width="4.625" style="7" bestFit="1" customWidth="1"/>
    <col min="7" max="7" width="7.875" style="7" bestFit="1" customWidth="1"/>
    <col min="8" max="8" width="12.125" style="7" customWidth="1"/>
    <col min="9" max="9" width="2.75" style="7" customWidth="1"/>
    <col min="10" max="10" width="10.25" style="7" customWidth="1"/>
    <col min="11" max="1024" width="9" style="7" customWidth="1"/>
    <col min="1025" max="16384" width="9" style="7"/>
  </cols>
  <sheetData>
    <row r="1" spans="2:15" s="1" customFormat="1" ht="16.5">
      <c r="B1" s="21" t="s">
        <v>37</v>
      </c>
      <c r="C1" s="22"/>
      <c r="D1" s="22"/>
      <c r="E1" s="22"/>
      <c r="F1" s="22"/>
      <c r="G1" s="22"/>
      <c r="H1" s="22"/>
      <c r="I1" s="5"/>
      <c r="J1" s="5"/>
      <c r="K1" s="5"/>
    </row>
    <row r="2" spans="2:15" s="1" customFormat="1" ht="16.5">
      <c r="B2" s="22"/>
      <c r="C2" s="22"/>
      <c r="D2" s="22"/>
      <c r="E2" s="22"/>
      <c r="F2" s="22"/>
      <c r="G2" s="22"/>
      <c r="H2" s="22"/>
      <c r="I2" s="6"/>
      <c r="J2" s="6"/>
      <c r="K2" s="6"/>
    </row>
    <row r="3" spans="2:15" s="1" customFormat="1" ht="16.5">
      <c r="B3" s="23"/>
      <c r="C3" s="23"/>
      <c r="D3" s="23"/>
      <c r="E3" s="23"/>
      <c r="F3" s="23"/>
      <c r="G3" s="23"/>
      <c r="H3" s="23"/>
      <c r="I3" s="5"/>
      <c r="J3" s="5"/>
      <c r="K3" s="5"/>
    </row>
    <row r="4" spans="2:15" s="1" customFormat="1" ht="35.25" customHeight="1">
      <c r="B4" s="34" t="s">
        <v>18</v>
      </c>
      <c r="C4" s="34"/>
      <c r="D4" s="34"/>
      <c r="E4" s="34"/>
      <c r="F4" s="34"/>
      <c r="G4" s="34"/>
      <c r="H4" s="34"/>
    </row>
    <row r="5" spans="2:15" s="1" customFormat="1" ht="16.5">
      <c r="B5" s="35" t="s">
        <v>0</v>
      </c>
      <c r="C5" s="31" t="s">
        <v>5</v>
      </c>
      <c r="D5" s="32"/>
      <c r="E5" s="32"/>
      <c r="F5" s="33"/>
      <c r="G5" s="14" t="s">
        <v>12</v>
      </c>
      <c r="H5" s="14" t="s">
        <v>13</v>
      </c>
    </row>
    <row r="6" spans="2:15" s="1" customFormat="1" ht="16.5" customHeight="1">
      <c r="B6" s="36" t="s">
        <v>11</v>
      </c>
      <c r="C6" s="37"/>
      <c r="D6" s="37"/>
      <c r="E6" s="37"/>
      <c r="F6" s="37"/>
      <c r="G6" s="37"/>
      <c r="H6" s="38"/>
    </row>
    <row r="7" spans="2:15" s="1" customFormat="1" ht="16.5">
      <c r="B7" s="18" t="s">
        <v>1</v>
      </c>
      <c r="C7" s="24" t="s">
        <v>36</v>
      </c>
      <c r="D7" s="25"/>
      <c r="E7" s="25"/>
      <c r="F7" s="26"/>
      <c r="G7" s="13" t="s">
        <v>6</v>
      </c>
      <c r="H7" s="9">
        <v>15</v>
      </c>
      <c r="J7" s="27"/>
      <c r="K7" s="27"/>
      <c r="L7" s="27"/>
      <c r="M7" s="27"/>
      <c r="N7" s="19"/>
      <c r="O7" s="20"/>
    </row>
    <row r="8" spans="2:15" s="1" customFormat="1" ht="16.5">
      <c r="B8" s="18" t="s">
        <v>2</v>
      </c>
      <c r="C8" s="24" t="s">
        <v>17</v>
      </c>
      <c r="D8" s="25"/>
      <c r="E8" s="25"/>
      <c r="F8" s="26"/>
      <c r="G8" s="13" t="s">
        <v>6</v>
      </c>
      <c r="H8" s="9">
        <v>130</v>
      </c>
    </row>
    <row r="9" spans="2:15" s="1" customFormat="1" ht="16.5">
      <c r="B9" s="18" t="s">
        <v>38</v>
      </c>
      <c r="C9" s="24" t="s">
        <v>8</v>
      </c>
      <c r="D9" s="25"/>
      <c r="E9" s="25"/>
      <c r="F9" s="26"/>
      <c r="G9" s="13" t="s">
        <v>6</v>
      </c>
      <c r="H9" s="9">
        <f>H7+H8</f>
        <v>145</v>
      </c>
    </row>
    <row r="10" spans="2:15" s="1" customFormat="1" ht="16.5">
      <c r="B10" s="39" t="s">
        <v>3</v>
      </c>
      <c r="C10" s="39"/>
      <c r="D10" s="39"/>
      <c r="E10" s="39"/>
      <c r="F10" s="39"/>
      <c r="G10" s="39"/>
      <c r="H10" s="39"/>
    </row>
    <row r="11" spans="2:15" s="1" customFormat="1" ht="33">
      <c r="B11" s="40"/>
      <c r="C11" s="41"/>
      <c r="D11" s="14" t="s">
        <v>16</v>
      </c>
      <c r="E11" s="42" t="s">
        <v>15</v>
      </c>
      <c r="F11" s="14" t="s">
        <v>14</v>
      </c>
      <c r="G11" s="14" t="s">
        <v>12</v>
      </c>
      <c r="H11" s="14" t="s">
        <v>13</v>
      </c>
    </row>
    <row r="12" spans="2:15" s="1" customFormat="1" ht="66">
      <c r="B12" s="43" t="s">
        <v>4</v>
      </c>
      <c r="C12" s="15" t="s">
        <v>45</v>
      </c>
      <c r="D12" s="14" t="s">
        <v>43</v>
      </c>
      <c r="E12" s="17">
        <v>1200</v>
      </c>
      <c r="F12" s="16">
        <v>3</v>
      </c>
      <c r="G12" s="2" t="s">
        <v>7</v>
      </c>
      <c r="H12" s="2">
        <v>1</v>
      </c>
    </row>
    <row r="13" spans="2:15" s="1" customFormat="1" ht="66">
      <c r="B13" s="43" t="s">
        <v>20</v>
      </c>
      <c r="C13" s="15" t="s">
        <v>46</v>
      </c>
      <c r="D13" s="14" t="s">
        <v>44</v>
      </c>
      <c r="E13" s="17">
        <v>1200</v>
      </c>
      <c r="F13" s="16">
        <v>2.95</v>
      </c>
      <c r="G13" s="2" t="s">
        <v>7</v>
      </c>
      <c r="H13" s="2">
        <v>1</v>
      </c>
    </row>
    <row r="14" spans="2:15" s="1" customFormat="1" ht="66">
      <c r="B14" s="43" t="s">
        <v>25</v>
      </c>
      <c r="C14" s="15" t="s">
        <v>49</v>
      </c>
      <c r="D14" s="14" t="s">
        <v>21</v>
      </c>
      <c r="E14" s="17">
        <v>1200</v>
      </c>
      <c r="F14" s="16">
        <v>2.96</v>
      </c>
      <c r="G14" s="2" t="s">
        <v>7</v>
      </c>
      <c r="H14" s="2">
        <v>1</v>
      </c>
    </row>
    <row r="15" spans="2:15" s="1" customFormat="1" ht="66">
      <c r="B15" s="43" t="s">
        <v>39</v>
      </c>
      <c r="C15" s="15" t="s">
        <v>52</v>
      </c>
      <c r="D15" s="14" t="s">
        <v>24</v>
      </c>
      <c r="E15" s="17">
        <v>1000</v>
      </c>
      <c r="F15" s="16">
        <v>1.0900000000000001</v>
      </c>
      <c r="G15" s="2" t="s">
        <v>7</v>
      </c>
      <c r="H15" s="2">
        <v>1</v>
      </c>
    </row>
    <row r="16" spans="2:15" s="1" customFormat="1" ht="66">
      <c r="B16" s="43" t="s">
        <v>40</v>
      </c>
      <c r="C16" s="15" t="s">
        <v>47</v>
      </c>
      <c r="D16" s="14" t="s">
        <v>26</v>
      </c>
      <c r="E16" s="17">
        <v>1000</v>
      </c>
      <c r="F16" s="16">
        <v>2.2000000000000002</v>
      </c>
      <c r="G16" s="2" t="s">
        <v>7</v>
      </c>
      <c r="H16" s="2">
        <v>1</v>
      </c>
    </row>
    <row r="17" spans="2:8" s="1" customFormat="1" ht="66">
      <c r="B17" s="43" t="s">
        <v>29</v>
      </c>
      <c r="C17" s="15" t="s">
        <v>22</v>
      </c>
      <c r="D17" s="14" t="s">
        <v>27</v>
      </c>
      <c r="E17" s="17">
        <v>1000</v>
      </c>
      <c r="F17" s="16">
        <v>2.2000000000000002</v>
      </c>
      <c r="G17" s="2" t="s">
        <v>7</v>
      </c>
      <c r="H17" s="2">
        <v>1</v>
      </c>
    </row>
    <row r="18" spans="2:8" s="1" customFormat="1" ht="66">
      <c r="B18" s="43" t="s">
        <v>31</v>
      </c>
      <c r="C18" s="15" t="s">
        <v>48</v>
      </c>
      <c r="D18" s="14" t="s">
        <v>28</v>
      </c>
      <c r="E18" s="17">
        <v>1000</v>
      </c>
      <c r="F18" s="16">
        <v>2.5499999999999998</v>
      </c>
      <c r="G18" s="2" t="s">
        <v>7</v>
      </c>
      <c r="H18" s="2">
        <v>1</v>
      </c>
    </row>
    <row r="19" spans="2:8" s="1" customFormat="1" ht="66">
      <c r="B19" s="43" t="s">
        <v>33</v>
      </c>
      <c r="C19" s="15" t="s">
        <v>53</v>
      </c>
      <c r="D19" s="14" t="s">
        <v>30</v>
      </c>
      <c r="E19" s="17">
        <v>1000</v>
      </c>
      <c r="F19" s="16">
        <v>1.1599999999999999</v>
      </c>
      <c r="G19" s="2" t="s">
        <v>7</v>
      </c>
      <c r="H19" s="2">
        <v>1</v>
      </c>
    </row>
    <row r="20" spans="2:8" s="1" customFormat="1" ht="82.5">
      <c r="B20" s="43" t="s">
        <v>35</v>
      </c>
      <c r="C20" s="15" t="s">
        <v>54</v>
      </c>
      <c r="D20" s="14" t="s">
        <v>32</v>
      </c>
      <c r="E20" s="17">
        <v>1000</v>
      </c>
      <c r="F20" s="16">
        <v>1.53</v>
      </c>
      <c r="G20" s="2" t="s">
        <v>7</v>
      </c>
      <c r="H20" s="2">
        <v>1</v>
      </c>
    </row>
    <row r="21" spans="2:8" s="1" customFormat="1" ht="66">
      <c r="B21" s="43" t="s">
        <v>41</v>
      </c>
      <c r="C21" s="15" t="s">
        <v>55</v>
      </c>
      <c r="D21" s="14" t="s">
        <v>34</v>
      </c>
      <c r="E21" s="17">
        <v>1000</v>
      </c>
      <c r="F21" s="16">
        <v>1.55</v>
      </c>
      <c r="G21" s="2" t="s">
        <v>7</v>
      </c>
      <c r="H21" s="2">
        <v>1</v>
      </c>
    </row>
    <row r="22" spans="2:8" s="1" customFormat="1" ht="66">
      <c r="B22" s="43" t="s">
        <v>42</v>
      </c>
      <c r="C22" s="15" t="s">
        <v>50</v>
      </c>
      <c r="D22" s="14" t="s">
        <v>23</v>
      </c>
      <c r="E22" s="17">
        <v>1000</v>
      </c>
      <c r="F22" s="16">
        <v>2.27</v>
      </c>
      <c r="G22" s="2" t="s">
        <v>7</v>
      </c>
      <c r="H22" s="2">
        <v>1</v>
      </c>
    </row>
    <row r="23" spans="2:8" s="1" customFormat="1" ht="16.5" customHeight="1">
      <c r="B23" s="44" t="s">
        <v>19</v>
      </c>
      <c r="C23" s="45"/>
      <c r="D23" s="45"/>
      <c r="E23" s="45"/>
      <c r="F23" s="45"/>
      <c r="G23" s="45"/>
      <c r="H23" s="46"/>
    </row>
    <row r="24" spans="2:8" s="1" customFormat="1" ht="16.5">
      <c r="B24" s="18" t="s">
        <v>9</v>
      </c>
      <c r="C24" s="10" t="s">
        <v>51</v>
      </c>
      <c r="D24" s="11"/>
      <c r="E24" s="11"/>
      <c r="F24" s="12"/>
      <c r="G24" s="2" t="s">
        <v>7</v>
      </c>
      <c r="H24" s="2">
        <v>2</v>
      </c>
    </row>
    <row r="25" spans="2:8" s="1" customFormat="1" ht="16.5">
      <c r="B25" s="3"/>
      <c r="C25" s="4"/>
      <c r="D25" s="4"/>
      <c r="E25" s="4"/>
      <c r="F25" s="4"/>
      <c r="G25" s="47"/>
      <c r="H25" s="48"/>
    </row>
    <row r="26" spans="2:8" ht="98.25" customHeight="1">
      <c r="B26" s="28" t="s">
        <v>10</v>
      </c>
      <c r="C26" s="29"/>
      <c r="D26" s="29"/>
      <c r="E26" s="29"/>
      <c r="F26" s="29"/>
      <c r="G26" s="29"/>
      <c r="H26" s="30"/>
    </row>
    <row r="28" spans="2:8">
      <c r="B28" s="49"/>
      <c r="C28" s="50"/>
      <c r="D28" s="8"/>
      <c r="E28" s="8"/>
      <c r="F28" s="8"/>
      <c r="G28" s="51"/>
      <c r="H28" s="52"/>
    </row>
  </sheetData>
  <mergeCells count="11">
    <mergeCell ref="J7:M7"/>
    <mergeCell ref="B26:H26"/>
    <mergeCell ref="C5:F5"/>
    <mergeCell ref="B4:H4"/>
    <mergeCell ref="B6:H6"/>
    <mergeCell ref="B1:H3"/>
    <mergeCell ref="C7:F7"/>
    <mergeCell ref="C8:F8"/>
    <mergeCell ref="B23:H23"/>
    <mergeCell ref="C9:F9"/>
    <mergeCell ref="B10:H10"/>
  </mergeCells>
  <phoneticPr fontId="5" type="noConversion"/>
  <pageMargins left="0.70866141732283472" right="0.70866141732283472" top="0.74803149606299213" bottom="0.74803149606299213" header="0.31496062992125984" footer="0.31496062992125984"/>
  <pageSetup paperSize="9" scale="75" fitToWidth="0" fitToHeight="0" pageOrder="overThenDown" orientation="portrait" useFirstPageNumber="1" r:id="rId1"/>
  <headerFooter>
    <oddFooter>&amp;L&amp;"+,Standardowy"ZEWNĘTRZNA INSTALACJA KANALIZACJI  SANITARNEJ&amp;R&amp;"+,Standardowy"&amp;P/&amp;N</oddFooter>
  </headerFooter>
</worksheet>
</file>

<file path=docProps/app.xml><?xml version="1.0" encoding="utf-8"?>
<Properties xmlns="http://schemas.openxmlformats.org/officeDocument/2006/extended-properties" xmlns:vt="http://schemas.openxmlformats.org/officeDocument/2006/docPropsVTypes">
  <TotalTime>130</TotalTime>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KANALIZACJA SANITARNA</vt:lpstr>
      <vt:lpstr>'KANALIZACJA SANITARNA'!Obszar_wydruku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JTJ08</dc:creator>
  <cp:lastModifiedBy>PC</cp:lastModifiedBy>
  <cp:revision>10</cp:revision>
  <cp:lastPrinted>2024-02-09T07:55:01Z</cp:lastPrinted>
  <dcterms:created xsi:type="dcterms:W3CDTF">2015-12-16T12:56:15Z</dcterms:created>
  <dcterms:modified xsi:type="dcterms:W3CDTF">2025-07-30T12:09:12Z</dcterms:modified>
</cp:coreProperties>
</file>